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Engg\CAD\Inventor Files\Inventor Drawings\Pinn\IES\Pinn_IES\"/>
    </mc:Choice>
  </mc:AlternateContent>
  <xr:revisionPtr revIDLastSave="0" documentId="13_ncr:1_{9930F14A-1295-4B1D-B5DF-06FBCD4A0FB5}" xr6:coauthVersionLast="47" xr6:coauthVersionMax="47" xr10:uidLastSave="{00000000-0000-0000-0000-000000000000}"/>
  <bookViews>
    <workbookView xWindow="1290" yWindow="1005" windowWidth="26070" windowHeight="14385" xr2:uid="{00000000-000D-0000-FFFF-FFFF00000000}"/>
  </bookViews>
  <sheets>
    <sheet name="Structura Lineal output matrix" sheetId="1" r:id="rId1"/>
  </sheets>
  <externalReferences>
    <externalReference r:id="rId2"/>
    <externalReference r:id="rId3"/>
  </externalReferences>
  <definedNames>
    <definedName name="extlen">'[1]Heat synch area'!$D$12</definedName>
    <definedName name="LA">[1]Labor!$D$3</definedName>
    <definedName name="LW">[1]Labor!$D$5</definedName>
    <definedName name="Paint">'[1]1 Module'!#REF!</definedName>
    <definedName name="t">'[1]1 Module'!#REF!</definedName>
    <definedName name="u">'[1]1 Module'!#REF!</definedName>
    <definedName name="WDFT">[2]Labor!$K$12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" l="1"/>
  <c r="L3" i="1"/>
  <c r="R9" i="1"/>
  <c r="V9" i="1" s="1"/>
  <c r="R6" i="1"/>
  <c r="V6" i="1" s="1"/>
  <c r="R3" i="1"/>
  <c r="V3" i="1" s="1"/>
  <c r="M9" i="1"/>
  <c r="Q9" i="1" s="1"/>
  <c r="M4" i="1"/>
  <c r="Q4" i="1" s="1"/>
  <c r="M6" i="1"/>
  <c r="Q6" i="1" s="1"/>
  <c r="M3" i="1"/>
  <c r="C9" i="1"/>
  <c r="G9" i="1" s="1"/>
  <c r="C3" i="1"/>
  <c r="T12" i="1"/>
  <c r="T11" i="1"/>
  <c r="T10" i="1"/>
  <c r="T9" i="1"/>
  <c r="T4" i="1"/>
  <c r="T5" i="1"/>
  <c r="T6" i="1"/>
  <c r="T3" i="1"/>
  <c r="O12" i="1"/>
  <c r="O11" i="1"/>
  <c r="O10" i="1"/>
  <c r="O9" i="1"/>
  <c r="O4" i="1"/>
  <c r="O5" i="1"/>
  <c r="O6" i="1"/>
  <c r="O3" i="1"/>
  <c r="E12" i="1"/>
  <c r="E11" i="1"/>
  <c r="E10" i="1"/>
  <c r="E9" i="1"/>
  <c r="E4" i="1"/>
  <c r="E5" i="1"/>
  <c r="E6" i="1"/>
  <c r="E3" i="1"/>
  <c r="D11" i="1"/>
  <c r="C11" i="1" s="1"/>
  <c r="D12" i="1"/>
  <c r="C12" i="1" s="1"/>
  <c r="G12" i="1" s="1"/>
  <c r="D10" i="1"/>
  <c r="C10" i="1" s="1"/>
  <c r="G10" i="1" s="1"/>
  <c r="D5" i="1"/>
  <c r="C5" i="1" s="1"/>
  <c r="D6" i="1"/>
  <c r="C6" i="1" s="1"/>
  <c r="G6" i="1" s="1"/>
  <c r="D4" i="1"/>
  <c r="C4" i="1" s="1"/>
  <c r="G4" i="1" s="1"/>
  <c r="S11" i="1"/>
  <c r="R11" i="1" s="1"/>
  <c r="S12" i="1"/>
  <c r="R12" i="1" s="1"/>
  <c r="S10" i="1"/>
  <c r="R10" i="1" s="1"/>
  <c r="S5" i="1"/>
  <c r="R5" i="1" s="1"/>
  <c r="S6" i="1"/>
  <c r="S4" i="1"/>
  <c r="R4" i="1" s="1"/>
  <c r="V4" i="1" s="1"/>
  <c r="N11" i="1"/>
  <c r="M11" i="1" s="1"/>
  <c r="Q11" i="1" s="1"/>
  <c r="N12" i="1"/>
  <c r="M12" i="1" s="1"/>
  <c r="Q12" i="1" s="1"/>
  <c r="N10" i="1"/>
  <c r="M10" i="1" s="1"/>
  <c r="N5" i="1"/>
  <c r="M5" i="1" s="1"/>
  <c r="N6" i="1"/>
  <c r="N4" i="1"/>
  <c r="H11" i="1"/>
  <c r="L11" i="1" s="1"/>
  <c r="H12" i="1"/>
  <c r="L12" i="1" s="1"/>
  <c r="H10" i="1"/>
  <c r="L10" i="1" s="1"/>
  <c r="H5" i="1"/>
  <c r="L5" i="1" s="1"/>
  <c r="H6" i="1"/>
  <c r="L6" i="1" s="1"/>
  <c r="H4" i="1"/>
  <c r="L4" i="1" s="1"/>
  <c r="G5" i="1" l="1"/>
  <c r="V5" i="1"/>
  <c r="V10" i="1"/>
  <c r="G11" i="1"/>
  <c r="Q5" i="1"/>
  <c r="V12" i="1"/>
  <c r="G3" i="1"/>
  <c r="Q10" i="1"/>
  <c r="V11" i="1"/>
  <c r="Q3" i="1"/>
</calcChain>
</file>

<file path=xl/sharedStrings.xml><?xml version="1.0" encoding="utf-8"?>
<sst xmlns="http://schemas.openxmlformats.org/spreadsheetml/2006/main" count="100" uniqueCount="24">
  <si>
    <t>3000K - Type II</t>
  </si>
  <si>
    <t>4000K - Type II</t>
  </si>
  <si>
    <t>Fixture Code</t>
  </si>
  <si>
    <t xml:space="preserve">mA </t>
  </si>
  <si>
    <t>Delivered lm</t>
  </si>
  <si>
    <t>Lumen Multiplier</t>
  </si>
  <si>
    <t>Wattage</t>
  </si>
  <si>
    <t>CRI</t>
  </si>
  <si>
    <t>Efficacy lm/w</t>
  </si>
  <si>
    <t>Fixture Length (in)</t>
  </si>
  <si>
    <t>EPA</t>
  </si>
  <si>
    <t>Weight (LBS)</t>
  </si>
  <si>
    <t>M1075</t>
  </si>
  <si>
    <t>&gt;80</t>
  </si>
  <si>
    <t>M2150</t>
  </si>
  <si>
    <t>M3195</t>
  </si>
  <si>
    <t>M4300</t>
  </si>
  <si>
    <t>LM-79 Tested and published IES Files</t>
  </si>
  <si>
    <t>Calculated multiplier to adjust IES files</t>
  </si>
  <si>
    <t>3000K - Type IV</t>
  </si>
  <si>
    <t>4000K - Type IV</t>
  </si>
  <si>
    <t>2700K - Type II</t>
  </si>
  <si>
    <t>3500K - Type II</t>
  </si>
  <si>
    <t>&gt;79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</si>
</sst>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2" fontId="0" fillId="4" borderId="0" xfId="0" applyNumberFormat="1" applyFill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1" fillId="0" borderId="4" xfId="0" applyFont="1" applyBorder="1" applyAlignment="1" applyProtection="1">
      <alignment wrapText="1"/>
      <protection hidden="1"/>
    </xf>
    <xf numFmtId="0" fontId="1" fillId="0" borderId="5" xfId="0" applyFont="1" applyBorder="1" applyAlignment="1" applyProtection="1">
      <alignment wrapText="1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0" xfId="0" applyFont="1" applyBorder="1" applyAlignment="1" applyProtection="1">
      <alignment horizontal="center" wrapText="1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wrapText="1"/>
      <protection hidden="1"/>
    </xf>
    <xf numFmtId="0" fontId="0" fillId="2" borderId="4" xfId="0" applyFill="1" applyBorder="1" applyProtection="1">
      <protection hidden="1"/>
    </xf>
    <xf numFmtId="0" fontId="0" fillId="2" borderId="5" xfId="0" applyFill="1" applyBorder="1" applyProtection="1">
      <protection hidden="1"/>
    </xf>
    <xf numFmtId="1" fontId="0" fillId="0" borderId="4" xfId="0" applyNumberFormat="1" applyBorder="1" applyAlignment="1" applyProtection="1">
      <alignment horizontal="center"/>
      <protection hidden="1"/>
    </xf>
    <xf numFmtId="1" fontId="0" fillId="0" borderId="0" xfId="0" applyNumberFormat="1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" fontId="0" fillId="2" borderId="4" xfId="0" applyNumberFormat="1" applyFill="1" applyBorder="1" applyAlignment="1" applyProtection="1">
      <alignment horizontal="center"/>
      <protection hidden="1"/>
    </xf>
    <xf numFmtId="2" fontId="0" fillId="2" borderId="0" xfId="0" applyNumberFormat="1" applyFill="1" applyBorder="1" applyAlignment="1" applyProtection="1">
      <alignment horizontal="center"/>
      <protection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164" fontId="0" fillId="2" borderId="5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Border="1" applyAlignment="1" applyProtection="1">
      <alignment horizontal="center"/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164" fontId="0" fillId="0" borderId="5" xfId="0" applyNumberFormat="1" applyFill="1" applyBorder="1" applyAlignment="1" applyProtection="1">
      <alignment horizontal="center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Alignment="1" applyProtection="1">
      <alignment horizontal="center"/>
      <protection hidden="1"/>
    </xf>
    <xf numFmtId="2" fontId="0" fillId="3" borderId="8" xfId="0" applyNumberFormat="1" applyFill="1" applyBorder="1" applyAlignment="1" applyProtection="1">
      <alignment horizontal="center"/>
      <protection hidden="1"/>
    </xf>
    <xf numFmtId="1" fontId="0" fillId="0" borderId="8" xfId="0" applyNumberFormat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center"/>
      <protection hidden="1"/>
    </xf>
    <xf numFmtId="164" fontId="0" fillId="0" borderId="8" xfId="0" applyNumberFormat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164" fontId="0" fillId="0" borderId="7" xfId="0" applyNumberForma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0" fillId="3" borderId="0" xfId="0" applyFill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Product%20Development\Lineal\Lineal%20work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BRILAM\UTYL%20Pric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alog number"/>
      <sheetName val="Pricing Summary"/>
      <sheetName val="Steel Pole Special"/>
      <sheetName val="Steel Pole"/>
      <sheetName val="Output Adjustment Table "/>
      <sheetName val="Output Table"/>
      <sheetName val="LED Sizing"/>
      <sheetName val="Steel Pole Information"/>
      <sheetName val="Landscape"/>
      <sheetName val="Lead Times"/>
      <sheetName val="1 Module"/>
      <sheetName val="2 Module"/>
      <sheetName val="3 Module"/>
      <sheetName val="4 Module"/>
      <sheetName val="Tan Ped 2"/>
      <sheetName val="Tan Ped 3"/>
      <sheetName val="Tan RW 1"/>
      <sheetName val="Tan RW 2"/>
      <sheetName val="Tan RW 3"/>
      <sheetName val="Labor"/>
      <sheetName val="Heat synch area"/>
      <sheetName val="Product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D3">
            <v>32.200000000000003</v>
          </cell>
        </row>
        <row r="5">
          <cell r="D5">
            <v>53.870000000000005</v>
          </cell>
        </row>
      </sheetData>
      <sheetData sheetId="20">
        <row r="12">
          <cell r="D12">
            <v>7</v>
          </cell>
        </row>
      </sheetData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ollard"/>
      <sheetName val="Bench"/>
      <sheetName val="Barrier"/>
      <sheetName val="Planter"/>
      <sheetName val="Litter Bin"/>
      <sheetName val="Ashtray"/>
      <sheetName val="Bike Rack"/>
      <sheetName val="Brackets"/>
      <sheetName val="Alba"/>
      <sheetName val="Alba - new"/>
      <sheetName val="Aubrilam parts"/>
      <sheetName val="Webco"/>
      <sheetName val="Lab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2">
          <cell r="K12">
            <v>5.82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5"/>
  <sheetViews>
    <sheetView showGridLines="0" tabSelected="1" workbookViewId="0">
      <selection activeCell="N18" sqref="N18"/>
    </sheetView>
  </sheetViews>
  <sheetFormatPr defaultRowHeight="15" x14ac:dyDescent="0.25"/>
  <cols>
    <col min="1" max="1" width="8" style="28" customWidth="1"/>
    <col min="2" max="2" width="5.7109375" style="28" customWidth="1"/>
    <col min="3" max="3" width="10.28515625" style="42" customWidth="1"/>
    <col min="4" max="4" width="10" style="42" customWidth="1"/>
    <col min="5" max="5" width="9.140625" style="42"/>
    <col min="6" max="6" width="4" style="42" customWidth="1"/>
    <col min="7" max="7" width="7.7109375" style="42" customWidth="1"/>
    <col min="8" max="8" width="10.28515625" style="42" customWidth="1"/>
    <col min="9" max="9" width="10" style="42" customWidth="1"/>
    <col min="10" max="10" width="9.140625" style="42"/>
    <col min="11" max="11" width="4" style="42" customWidth="1"/>
    <col min="12" max="12" width="7.7109375" style="42" customWidth="1"/>
    <col min="13" max="13" width="10.28515625" style="42" customWidth="1"/>
    <col min="14" max="14" width="10" style="42" customWidth="1"/>
    <col min="15" max="15" width="9.140625" style="42"/>
    <col min="16" max="16" width="4" style="42" customWidth="1"/>
    <col min="17" max="17" width="9.140625" style="42"/>
    <col min="18" max="18" width="10.28515625" style="42" customWidth="1"/>
    <col min="19" max="19" width="10" style="42" customWidth="1"/>
    <col min="20" max="20" width="9.140625" style="42"/>
    <col min="21" max="21" width="4" style="42" customWidth="1"/>
    <col min="22" max="22" width="9.140625" style="42"/>
    <col min="23" max="23" width="10.5703125" style="42" customWidth="1"/>
    <col min="24" max="24" width="6.28515625" style="42" customWidth="1"/>
    <col min="25" max="25" width="9.140625" style="42"/>
    <col min="26" max="16384" width="9.140625" style="28"/>
  </cols>
  <sheetData>
    <row r="1" spans="1:25" s="7" customFormat="1" ht="15" customHeight="1" x14ac:dyDescent="0.25">
      <c r="A1" s="2"/>
      <c r="B1" s="3"/>
      <c r="C1" s="45" t="s">
        <v>21</v>
      </c>
      <c r="D1" s="46"/>
      <c r="E1" s="46"/>
      <c r="F1" s="46"/>
      <c r="G1" s="47"/>
      <c r="H1" s="45" t="s">
        <v>0</v>
      </c>
      <c r="I1" s="46"/>
      <c r="J1" s="46"/>
      <c r="K1" s="46"/>
      <c r="L1" s="47"/>
      <c r="M1" s="45" t="s">
        <v>22</v>
      </c>
      <c r="N1" s="46"/>
      <c r="O1" s="46"/>
      <c r="P1" s="46"/>
      <c r="Q1" s="47"/>
      <c r="R1" s="45" t="s">
        <v>1</v>
      </c>
      <c r="S1" s="46"/>
      <c r="T1" s="46"/>
      <c r="U1" s="46"/>
      <c r="V1" s="47"/>
      <c r="W1" s="43"/>
      <c r="X1" s="5"/>
      <c r="Y1" s="6"/>
    </row>
    <row r="2" spans="1:25" s="13" customFormat="1" ht="37.5" customHeight="1" x14ac:dyDescent="0.25">
      <c r="A2" s="8" t="s">
        <v>2</v>
      </c>
      <c r="B2" s="9" t="s">
        <v>3</v>
      </c>
      <c r="C2" s="10" t="s">
        <v>4</v>
      </c>
      <c r="D2" s="11" t="s">
        <v>5</v>
      </c>
      <c r="E2" s="11" t="s">
        <v>6</v>
      </c>
      <c r="F2" s="11" t="s">
        <v>7</v>
      </c>
      <c r="G2" s="12" t="s">
        <v>8</v>
      </c>
      <c r="H2" s="10" t="s">
        <v>4</v>
      </c>
      <c r="I2" s="11" t="s">
        <v>5</v>
      </c>
      <c r="J2" s="11" t="s">
        <v>6</v>
      </c>
      <c r="K2" s="11" t="s">
        <v>7</v>
      </c>
      <c r="L2" s="12" t="s">
        <v>8</v>
      </c>
      <c r="M2" s="10" t="s">
        <v>4</v>
      </c>
      <c r="N2" s="11" t="s">
        <v>5</v>
      </c>
      <c r="O2" s="11" t="s">
        <v>6</v>
      </c>
      <c r="P2" s="11" t="s">
        <v>7</v>
      </c>
      <c r="Q2" s="12" t="s">
        <v>8</v>
      </c>
      <c r="R2" s="10" t="s">
        <v>4</v>
      </c>
      <c r="S2" s="11" t="s">
        <v>5</v>
      </c>
      <c r="T2" s="11" t="s">
        <v>6</v>
      </c>
      <c r="U2" s="11" t="s">
        <v>7</v>
      </c>
      <c r="V2" s="12" t="s">
        <v>8</v>
      </c>
      <c r="W2" s="10" t="s">
        <v>9</v>
      </c>
      <c r="X2" s="11" t="s">
        <v>10</v>
      </c>
      <c r="Y2" s="12" t="s">
        <v>11</v>
      </c>
    </row>
    <row r="3" spans="1:25" x14ac:dyDescent="0.25">
      <c r="A3" s="14" t="s">
        <v>12</v>
      </c>
      <c r="B3" s="15">
        <v>750</v>
      </c>
      <c r="C3" s="16">
        <f>$H$3*D3</f>
        <v>4163.616</v>
      </c>
      <c r="D3" s="1">
        <v>0.97599999999999998</v>
      </c>
      <c r="E3" s="17">
        <f>J3</f>
        <v>40.299999999999997</v>
      </c>
      <c r="F3" s="18" t="s">
        <v>23</v>
      </c>
      <c r="G3" s="19">
        <f>C3/E3</f>
        <v>103.31553349875931</v>
      </c>
      <c r="H3" s="20">
        <v>4266</v>
      </c>
      <c r="I3" s="21">
        <v>1</v>
      </c>
      <c r="J3" s="22">
        <v>40.299999999999997</v>
      </c>
      <c r="K3" s="23" t="s">
        <v>13</v>
      </c>
      <c r="L3" s="24">
        <f>H3/J3</f>
        <v>105.85607940446651</v>
      </c>
      <c r="M3" s="16">
        <f>$H$3*N3</f>
        <v>4436.6400000000003</v>
      </c>
      <c r="N3" s="1">
        <v>1.04</v>
      </c>
      <c r="O3" s="17">
        <f>J3</f>
        <v>40.299999999999997</v>
      </c>
      <c r="P3" s="18" t="s">
        <v>13</v>
      </c>
      <c r="Q3" s="19">
        <f>M3/O3</f>
        <v>110.09032258064518</v>
      </c>
      <c r="R3" s="16">
        <f>$H$3*S3</f>
        <v>4620.0779999999995</v>
      </c>
      <c r="S3" s="25">
        <v>1.083</v>
      </c>
      <c r="T3" s="17">
        <f>J3</f>
        <v>40.299999999999997</v>
      </c>
      <c r="U3" s="18" t="s">
        <v>13</v>
      </c>
      <c r="V3" s="19">
        <f>R3/T3</f>
        <v>114.64213399503721</v>
      </c>
      <c r="W3" s="16">
        <v>29.25</v>
      </c>
      <c r="X3" s="26">
        <v>0.8125</v>
      </c>
      <c r="Y3" s="27">
        <v>12.3</v>
      </c>
    </row>
    <row r="4" spans="1:25" x14ac:dyDescent="0.25">
      <c r="A4" s="29" t="s">
        <v>14</v>
      </c>
      <c r="B4" s="30">
        <v>1500</v>
      </c>
      <c r="C4" s="16">
        <f t="shared" ref="C4:C6" si="0">$H$3*D4</f>
        <v>8327.232</v>
      </c>
      <c r="D4" s="25">
        <f>$D$3*I4</f>
        <v>1.952</v>
      </c>
      <c r="E4" s="17">
        <f t="shared" ref="E4:E6" si="1">J4</f>
        <v>76</v>
      </c>
      <c r="F4" s="18" t="s">
        <v>13</v>
      </c>
      <c r="G4" s="19">
        <f t="shared" ref="G4:G6" si="2">C4/E4</f>
        <v>109.56884210526316</v>
      </c>
      <c r="H4" s="16">
        <f>$H$3*I4</f>
        <v>8532</v>
      </c>
      <c r="I4" s="25">
        <v>2</v>
      </c>
      <c r="J4" s="17">
        <v>76</v>
      </c>
      <c r="K4" s="18" t="s">
        <v>13</v>
      </c>
      <c r="L4" s="31">
        <f t="shared" ref="L4:L6" si="3">H4/J4</f>
        <v>112.26315789473684</v>
      </c>
      <c r="M4" s="16">
        <f t="shared" ref="M4:M6" si="4">$H$3*N4</f>
        <v>8873.2800000000007</v>
      </c>
      <c r="N4" s="25">
        <f>$N$3*I4</f>
        <v>2.08</v>
      </c>
      <c r="O4" s="17">
        <f t="shared" ref="O4:O6" si="5">J4</f>
        <v>76</v>
      </c>
      <c r="P4" s="18" t="s">
        <v>13</v>
      </c>
      <c r="Q4" s="19">
        <f t="shared" ref="Q4:Q6" si="6">M4/O4</f>
        <v>116.75368421052633</v>
      </c>
      <c r="R4" s="16">
        <f t="shared" ref="R4:R6" si="7">$H$3*S4</f>
        <v>9240.155999999999</v>
      </c>
      <c r="S4" s="25">
        <f>$S$3*I4</f>
        <v>2.1659999999999999</v>
      </c>
      <c r="T4" s="17">
        <f t="shared" ref="T4:T6" si="8">J4</f>
        <v>76</v>
      </c>
      <c r="U4" s="18" t="s">
        <v>13</v>
      </c>
      <c r="V4" s="19">
        <f t="shared" ref="V4:V6" si="9">R4/T4</f>
        <v>121.58099999999999</v>
      </c>
      <c r="W4" s="16">
        <v>36.125</v>
      </c>
      <c r="X4" s="26">
        <v>1.0034722222222223</v>
      </c>
      <c r="Y4" s="27">
        <v>14.2</v>
      </c>
    </row>
    <row r="5" spans="1:25" x14ac:dyDescent="0.25">
      <c r="A5" s="29" t="s">
        <v>15</v>
      </c>
      <c r="B5" s="30">
        <v>1950</v>
      </c>
      <c r="C5" s="16">
        <f t="shared" si="0"/>
        <v>10825.201762419007</v>
      </c>
      <c r="D5" s="25">
        <f t="shared" ref="D5:D6" si="10">$D$3*I5</f>
        <v>2.5375531557475401</v>
      </c>
      <c r="E5" s="17">
        <f t="shared" si="1"/>
        <v>104.04</v>
      </c>
      <c r="F5" s="18" t="s">
        <v>13</v>
      </c>
      <c r="G5" s="19">
        <f t="shared" si="2"/>
        <v>104.04845984639567</v>
      </c>
      <c r="H5" s="16">
        <f t="shared" ref="H5:H6" si="11">$H$3*I5</f>
        <v>11091.395248380129</v>
      </c>
      <c r="I5" s="25">
        <v>2.5999520038396926</v>
      </c>
      <c r="J5" s="17">
        <v>104.04</v>
      </c>
      <c r="K5" s="18" t="s">
        <v>13</v>
      </c>
      <c r="L5" s="31">
        <f t="shared" si="3"/>
        <v>106.6070285311431</v>
      </c>
      <c r="M5" s="16">
        <f t="shared" si="4"/>
        <v>11535.051058315334</v>
      </c>
      <c r="N5" s="25">
        <f t="shared" ref="N5:N6" si="12">$N$3*I5</f>
        <v>2.7039500839932802</v>
      </c>
      <c r="O5" s="17">
        <f t="shared" si="5"/>
        <v>104.04</v>
      </c>
      <c r="P5" s="18" t="s">
        <v>13</v>
      </c>
      <c r="Q5" s="19">
        <f t="shared" si="6"/>
        <v>110.87130967238882</v>
      </c>
      <c r="R5" s="16">
        <f t="shared" si="7"/>
        <v>12011.98105399568</v>
      </c>
      <c r="S5" s="25">
        <f t="shared" ref="S5:S6" si="13">$S$3*I5</f>
        <v>2.8157480201583871</v>
      </c>
      <c r="T5" s="17">
        <f t="shared" si="8"/>
        <v>104.04</v>
      </c>
      <c r="U5" s="18" t="s">
        <v>13</v>
      </c>
      <c r="V5" s="19">
        <f t="shared" si="9"/>
        <v>115.45541189922798</v>
      </c>
      <c r="W5" s="16">
        <v>43</v>
      </c>
      <c r="X5" s="26">
        <v>1.1944444444444444</v>
      </c>
      <c r="Y5" s="27">
        <v>16.2</v>
      </c>
    </row>
    <row r="6" spans="1:25" ht="15.75" thickBot="1" x14ac:dyDescent="0.3">
      <c r="A6" s="32" t="s">
        <v>16</v>
      </c>
      <c r="B6" s="33">
        <v>3000</v>
      </c>
      <c r="C6" s="16">
        <f t="shared" si="0"/>
        <v>16653.46481209503</v>
      </c>
      <c r="D6" s="25">
        <f t="shared" si="10"/>
        <v>3.9037657787377005</v>
      </c>
      <c r="E6" s="17">
        <f t="shared" si="1"/>
        <v>152</v>
      </c>
      <c r="F6" s="34" t="s">
        <v>13</v>
      </c>
      <c r="G6" s="19">
        <f t="shared" si="2"/>
        <v>109.56226850062519</v>
      </c>
      <c r="H6" s="16">
        <f t="shared" si="11"/>
        <v>17062.976241900647</v>
      </c>
      <c r="I6" s="35">
        <v>3.9997600191984639</v>
      </c>
      <c r="J6" s="36">
        <v>152</v>
      </c>
      <c r="K6" s="34" t="s">
        <v>13</v>
      </c>
      <c r="L6" s="31">
        <f t="shared" si="3"/>
        <v>112.2564226440832</v>
      </c>
      <c r="M6" s="16">
        <f t="shared" si="4"/>
        <v>17745.495291576673</v>
      </c>
      <c r="N6" s="25">
        <f t="shared" si="12"/>
        <v>4.1597504199664028</v>
      </c>
      <c r="O6" s="17">
        <f t="shared" si="5"/>
        <v>152</v>
      </c>
      <c r="P6" s="34" t="s">
        <v>13</v>
      </c>
      <c r="Q6" s="19">
        <f t="shared" si="6"/>
        <v>116.74667954984653</v>
      </c>
      <c r="R6" s="16">
        <f t="shared" si="7"/>
        <v>18479.203269978399</v>
      </c>
      <c r="S6" s="25">
        <f t="shared" si="13"/>
        <v>4.3317401007919365</v>
      </c>
      <c r="T6" s="17">
        <f t="shared" si="8"/>
        <v>152</v>
      </c>
      <c r="U6" s="34" t="s">
        <v>13</v>
      </c>
      <c r="V6" s="19">
        <f t="shared" si="9"/>
        <v>121.5737057235421</v>
      </c>
      <c r="W6" s="37">
        <v>55.875</v>
      </c>
      <c r="X6" s="38">
        <v>1.5520833333333333</v>
      </c>
      <c r="Y6" s="39">
        <v>20.7</v>
      </c>
    </row>
    <row r="7" spans="1:25" x14ac:dyDescent="0.25">
      <c r="A7" s="2"/>
      <c r="B7" s="3"/>
      <c r="C7" s="45" t="s">
        <v>19</v>
      </c>
      <c r="D7" s="46"/>
      <c r="E7" s="46"/>
      <c r="F7" s="46"/>
      <c r="G7" s="47"/>
      <c r="H7" s="45" t="s">
        <v>19</v>
      </c>
      <c r="I7" s="46"/>
      <c r="J7" s="46"/>
      <c r="K7" s="46"/>
      <c r="L7" s="47"/>
      <c r="M7" s="45" t="s">
        <v>20</v>
      </c>
      <c r="N7" s="46"/>
      <c r="O7" s="46"/>
      <c r="P7" s="46"/>
      <c r="Q7" s="47"/>
      <c r="R7" s="45" t="s">
        <v>20</v>
      </c>
      <c r="S7" s="46"/>
      <c r="T7" s="46"/>
      <c r="U7" s="46"/>
      <c r="V7" s="47"/>
      <c r="W7" s="4"/>
      <c r="X7" s="5"/>
      <c r="Y7" s="6"/>
    </row>
    <row r="8" spans="1:25" ht="37.5" customHeight="1" x14ac:dyDescent="0.25">
      <c r="A8" s="8" t="s">
        <v>2</v>
      </c>
      <c r="B8" s="9" t="s">
        <v>3</v>
      </c>
      <c r="C8" s="10" t="s">
        <v>4</v>
      </c>
      <c r="D8" s="11" t="s">
        <v>5</v>
      </c>
      <c r="E8" s="11" t="s">
        <v>6</v>
      </c>
      <c r="F8" s="11" t="s">
        <v>7</v>
      </c>
      <c r="G8" s="12" t="s">
        <v>8</v>
      </c>
      <c r="H8" s="10" t="s">
        <v>4</v>
      </c>
      <c r="I8" s="11" t="s">
        <v>5</v>
      </c>
      <c r="J8" s="11" t="s">
        <v>6</v>
      </c>
      <c r="K8" s="11" t="s">
        <v>7</v>
      </c>
      <c r="L8" s="12" t="s">
        <v>8</v>
      </c>
      <c r="M8" s="10" t="s">
        <v>4</v>
      </c>
      <c r="N8" s="11" t="s">
        <v>5</v>
      </c>
      <c r="O8" s="11" t="s">
        <v>6</v>
      </c>
      <c r="P8" s="11" t="s">
        <v>7</v>
      </c>
      <c r="Q8" s="12" t="s">
        <v>8</v>
      </c>
      <c r="R8" s="10" t="s">
        <v>4</v>
      </c>
      <c r="S8" s="11" t="s">
        <v>5</v>
      </c>
      <c r="T8" s="11" t="s">
        <v>6</v>
      </c>
      <c r="U8" s="11" t="s">
        <v>7</v>
      </c>
      <c r="V8" s="12" t="s">
        <v>8</v>
      </c>
      <c r="W8" s="10" t="s">
        <v>9</v>
      </c>
      <c r="X8" s="11" t="s">
        <v>10</v>
      </c>
      <c r="Y8" s="12" t="s">
        <v>11</v>
      </c>
    </row>
    <row r="9" spans="1:25" x14ac:dyDescent="0.25">
      <c r="A9" s="14" t="s">
        <v>12</v>
      </c>
      <c r="B9" s="15">
        <v>750</v>
      </c>
      <c r="C9" s="16">
        <f>$H$9*D9</f>
        <v>3983.056</v>
      </c>
      <c r="D9" s="1">
        <v>0.97599999999999998</v>
      </c>
      <c r="E9" s="17">
        <f>J9</f>
        <v>40.299999999999997</v>
      </c>
      <c r="F9" s="18" t="s">
        <v>23</v>
      </c>
      <c r="G9" s="19">
        <f>C9/E9</f>
        <v>98.835136476426811</v>
      </c>
      <c r="H9" s="20">
        <v>4081</v>
      </c>
      <c r="I9" s="21">
        <v>1</v>
      </c>
      <c r="J9" s="22">
        <v>40.299999999999997</v>
      </c>
      <c r="K9" s="23" t="s">
        <v>13</v>
      </c>
      <c r="L9" s="24">
        <f>H9/J9</f>
        <v>101.26550868486353</v>
      </c>
      <c r="M9" s="16">
        <f>$H$9*N9</f>
        <v>4244.24</v>
      </c>
      <c r="N9" s="1">
        <v>1.04</v>
      </c>
      <c r="O9" s="17">
        <f>J9</f>
        <v>40.299999999999997</v>
      </c>
      <c r="P9" s="18" t="s">
        <v>13</v>
      </c>
      <c r="Q9" s="19">
        <f>M9/O9</f>
        <v>105.31612903225806</v>
      </c>
      <c r="R9" s="16">
        <f>$H$9*S9</f>
        <v>4419.723</v>
      </c>
      <c r="S9" s="25">
        <v>1.083</v>
      </c>
      <c r="T9" s="17">
        <f>J9</f>
        <v>40.299999999999997</v>
      </c>
      <c r="U9" s="18" t="s">
        <v>13</v>
      </c>
      <c r="V9" s="19">
        <f>R9/T9</f>
        <v>109.6705459057072</v>
      </c>
      <c r="W9" s="16">
        <v>29.25</v>
      </c>
      <c r="X9" s="26">
        <v>0.8125</v>
      </c>
      <c r="Y9" s="27">
        <v>12.3</v>
      </c>
    </row>
    <row r="10" spans="1:25" x14ac:dyDescent="0.25">
      <c r="A10" s="29" t="s">
        <v>14</v>
      </c>
      <c r="B10" s="30">
        <v>1500</v>
      </c>
      <c r="C10" s="16">
        <f t="shared" ref="C10:C12" si="14">$H$9*D10</f>
        <v>7966.1120000000001</v>
      </c>
      <c r="D10" s="25">
        <f>$D$9*I10</f>
        <v>1.952</v>
      </c>
      <c r="E10" s="17">
        <f t="shared" ref="E10:E12" si="15">J10</f>
        <v>76</v>
      </c>
      <c r="F10" s="18" t="s">
        <v>13</v>
      </c>
      <c r="G10" s="19">
        <f t="shared" ref="G10:G12" si="16">C10/E10</f>
        <v>104.81726315789474</v>
      </c>
      <c r="H10" s="16">
        <f>$H$9*I10</f>
        <v>8162</v>
      </c>
      <c r="I10" s="25">
        <v>2</v>
      </c>
      <c r="J10" s="17">
        <v>76</v>
      </c>
      <c r="K10" s="18" t="s">
        <v>13</v>
      </c>
      <c r="L10" s="31">
        <f t="shared" ref="L10:L12" si="17">H10/J10</f>
        <v>107.39473684210526</v>
      </c>
      <c r="M10" s="16">
        <f t="shared" ref="M10:M12" si="18">$H$9*N10</f>
        <v>8488.48</v>
      </c>
      <c r="N10" s="25">
        <f>$N$9*I10</f>
        <v>2.08</v>
      </c>
      <c r="O10" s="17">
        <f t="shared" ref="O10:O12" si="19">J10</f>
        <v>76</v>
      </c>
      <c r="P10" s="18" t="s">
        <v>13</v>
      </c>
      <c r="Q10" s="19">
        <f t="shared" ref="Q10:Q12" si="20">M10/O10</f>
        <v>111.69052631578947</v>
      </c>
      <c r="R10" s="16">
        <f t="shared" ref="R10:R12" si="21">$H$9*S10</f>
        <v>8839.4459999999999</v>
      </c>
      <c r="S10" s="25">
        <f>$S$9*I10</f>
        <v>2.1659999999999999</v>
      </c>
      <c r="T10" s="17">
        <f t="shared" ref="T10:T12" si="22">J10</f>
        <v>76</v>
      </c>
      <c r="U10" s="18" t="s">
        <v>13</v>
      </c>
      <c r="V10" s="19">
        <f t="shared" ref="V10:V12" si="23">R10/T10</f>
        <v>116.3085</v>
      </c>
      <c r="W10" s="16">
        <v>36.125</v>
      </c>
      <c r="X10" s="26">
        <v>1.0034722222222223</v>
      </c>
      <c r="Y10" s="27">
        <v>14.2</v>
      </c>
    </row>
    <row r="11" spans="1:25" x14ac:dyDescent="0.25">
      <c r="A11" s="29" t="s">
        <v>15</v>
      </c>
      <c r="B11" s="30">
        <v>1950</v>
      </c>
      <c r="C11" s="16">
        <f t="shared" si="14"/>
        <v>10355.754428605711</v>
      </c>
      <c r="D11" s="25">
        <f t="shared" ref="D11:D12" si="24">$D$9*I11</f>
        <v>2.5375531557475401</v>
      </c>
      <c r="E11" s="17">
        <f t="shared" si="15"/>
        <v>95</v>
      </c>
      <c r="F11" s="18" t="s">
        <v>13</v>
      </c>
      <c r="G11" s="19">
        <f t="shared" si="16"/>
        <v>109.00794135374433</v>
      </c>
      <c r="H11" s="16">
        <f t="shared" ref="H11:H12" si="25">$H$9*I11</f>
        <v>10610.404127669786</v>
      </c>
      <c r="I11" s="25">
        <v>2.5999520038396926</v>
      </c>
      <c r="J11" s="17">
        <v>95</v>
      </c>
      <c r="K11" s="18" t="s">
        <v>13</v>
      </c>
      <c r="L11" s="31">
        <f t="shared" si="17"/>
        <v>111.68846450178722</v>
      </c>
      <c r="M11" s="16">
        <f t="shared" si="18"/>
        <v>11034.820292776576</v>
      </c>
      <c r="N11" s="25">
        <f t="shared" ref="N11:N12" si="26">$N$9*I11</f>
        <v>2.7039500839932802</v>
      </c>
      <c r="O11" s="17">
        <f t="shared" si="19"/>
        <v>95</v>
      </c>
      <c r="P11" s="18" t="s">
        <v>13</v>
      </c>
      <c r="Q11" s="19">
        <f t="shared" si="20"/>
        <v>116.1560030818587</v>
      </c>
      <c r="R11" s="16">
        <f t="shared" si="21"/>
        <v>11491.067670266379</v>
      </c>
      <c r="S11" s="25">
        <f t="shared" ref="S11:S12" si="27">$S$9*I11</f>
        <v>2.8157480201583871</v>
      </c>
      <c r="T11" s="17">
        <f t="shared" si="22"/>
        <v>95</v>
      </c>
      <c r="U11" s="18" t="s">
        <v>13</v>
      </c>
      <c r="V11" s="19">
        <f t="shared" si="23"/>
        <v>120.95860705543556</v>
      </c>
      <c r="W11" s="16">
        <v>43</v>
      </c>
      <c r="X11" s="26">
        <v>1.1944444444444444</v>
      </c>
      <c r="Y11" s="27">
        <v>16.2</v>
      </c>
    </row>
    <row r="12" spans="1:25" ht="15.75" thickBot="1" x14ac:dyDescent="0.3">
      <c r="A12" s="32" t="s">
        <v>16</v>
      </c>
      <c r="B12" s="33">
        <v>3000</v>
      </c>
      <c r="C12" s="37">
        <f t="shared" si="14"/>
        <v>15931.268143028556</v>
      </c>
      <c r="D12" s="35">
        <f t="shared" si="24"/>
        <v>3.9037657787377005</v>
      </c>
      <c r="E12" s="36">
        <f t="shared" si="15"/>
        <v>152</v>
      </c>
      <c r="F12" s="34" t="s">
        <v>13</v>
      </c>
      <c r="G12" s="40">
        <f t="shared" si="16"/>
        <v>104.81097462518787</v>
      </c>
      <c r="H12" s="37">
        <f t="shared" si="25"/>
        <v>16323.020638348931</v>
      </c>
      <c r="I12" s="35">
        <v>3.9997600191984639</v>
      </c>
      <c r="J12" s="36">
        <v>152</v>
      </c>
      <c r="K12" s="34" t="s">
        <v>13</v>
      </c>
      <c r="L12" s="41">
        <f t="shared" si="17"/>
        <v>107.38829367334823</v>
      </c>
      <c r="M12" s="37">
        <f t="shared" si="18"/>
        <v>16975.941463882889</v>
      </c>
      <c r="N12" s="35">
        <f t="shared" si="26"/>
        <v>4.1597504199664028</v>
      </c>
      <c r="O12" s="36">
        <f t="shared" si="19"/>
        <v>152</v>
      </c>
      <c r="P12" s="34" t="s">
        <v>13</v>
      </c>
      <c r="Q12" s="40">
        <f t="shared" si="20"/>
        <v>111.68382542028216</v>
      </c>
      <c r="R12" s="37">
        <f t="shared" si="21"/>
        <v>17677.831351331894</v>
      </c>
      <c r="S12" s="35">
        <f t="shared" si="27"/>
        <v>4.3317401007919365</v>
      </c>
      <c r="T12" s="36">
        <f t="shared" si="22"/>
        <v>152</v>
      </c>
      <c r="U12" s="34" t="s">
        <v>13</v>
      </c>
      <c r="V12" s="40">
        <f t="shared" si="23"/>
        <v>116.30152204823614</v>
      </c>
      <c r="W12" s="37">
        <v>55.875</v>
      </c>
      <c r="X12" s="38">
        <v>1.5520833333333333</v>
      </c>
      <c r="Y12" s="39">
        <v>20.7</v>
      </c>
    </row>
    <row r="14" spans="1:25" x14ac:dyDescent="0.25">
      <c r="A14" s="48" t="s">
        <v>17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</row>
    <row r="15" spans="1:25" x14ac:dyDescent="0.25">
      <c r="A15" s="44" t="s">
        <v>18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</sheetData>
  <sheetProtection algorithmName="SHA-512" hashValue="yYFo7wQK35s5sJz+hqPU1ERu31vj+mZyFv6EfLTQzhGnofhdsmePChyFzZBdGYnyha8QKO70xy+PGeHUs4rZQQ==" saltValue="N6aVgqCunyUDnDT0uKuPVg==" spinCount="100000" sheet="1" objects="1" scenarios="1"/>
  <mergeCells count="10">
    <mergeCell ref="A15:Y15"/>
    <mergeCell ref="H1:L1"/>
    <mergeCell ref="R1:V1"/>
    <mergeCell ref="A14:Y14"/>
    <mergeCell ref="H7:L7"/>
    <mergeCell ref="R7:V7"/>
    <mergeCell ref="C1:G1"/>
    <mergeCell ref="C7:G7"/>
    <mergeCell ref="M1:Q1"/>
    <mergeCell ref="M7:Q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Structura Lineal output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Seitz</dc:creator>
  <cp:lastModifiedBy>Brandon Rohr</cp:lastModifiedBy>
  <dcterms:created xsi:type="dcterms:W3CDTF">2017-01-19T20:53:34Z</dcterms:created>
  <dcterms:modified xsi:type="dcterms:W3CDTF">2021-06-17T21:48:25Z</dcterms:modified>
</cp:coreProperties>
</file>